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A17" i="19"/>
  <c r="J27" i="17" l="1"/>
  <c r="C36"/>
  <c r="C36" i="20"/>
  <c r="C35"/>
  <c r="D35" s="1"/>
  <c r="G35" s="1"/>
  <c r="C34"/>
  <c r="C35" i="17"/>
  <c r="J26" i="20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20"/>
  <c r="G20" s="1"/>
  <c r="D22"/>
  <c r="G22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 s="1"/>
  <c r="D29"/>
  <c r="G2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0" s="1"/>
  <c r="J29" s="1"/>
  <c r="B13" i="2" s="1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21"/>
  <c r="J30" s="1"/>
  <c r="B11" i="2" s="1"/>
  <c r="J30" i="19" l="1"/>
  <c r="D12" i="2" s="1"/>
  <c r="J30" i="20"/>
  <c r="D13" i="2" s="1"/>
  <c r="G18" i="19"/>
  <c r="F12"/>
  <c r="G12" i="2" s="1"/>
  <c r="I21" s="1"/>
  <c r="B12"/>
  <c r="J32" i="17"/>
  <c r="E11" i="2" s="1"/>
  <c r="F12" i="17"/>
  <c r="G11" i="2" s="1"/>
  <c r="I20" s="1"/>
  <c r="F11" i="20"/>
  <c r="G13" i="2" s="1"/>
  <c r="I22" s="1"/>
  <c r="J31" i="19" l="1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<sst xmlns="http://schemas.openxmlformats.org/spreadsheetml/2006/main" count="104" uniqueCount="53">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</sst>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0.55059844585131068</c:v>
                </c:pt>
                <c:pt idx="2">
                  <c:v>1.0940902709553335</c:v>
                </c:pt>
                <c:pt idx="3">
                  <c:v>1.489357052849168</c:v>
                </c:pt>
                <c:pt idx="4">
                  <c:v>1.8846238347430027</c:v>
                </c:pt>
                <c:pt idx="5">
                  <c:v>2.0822572256899199</c:v>
                </c:pt>
                <c:pt idx="6">
                  <c:v>2.1415472429739948</c:v>
                </c:pt>
                <c:pt idx="7">
                  <c:v>2.0822572256899199</c:v>
                </c:pt>
                <c:pt idx="8">
                  <c:v>2.0822572256899199</c:v>
                </c:pt>
                <c:pt idx="9">
                  <c:v>2.0624938865952278</c:v>
                </c:pt>
                <c:pt idx="10">
                  <c:v>2.0624938865952278</c:v>
                </c:pt>
                <c:pt idx="11">
                  <c:v>2.0130855388584989</c:v>
                </c:pt>
                <c:pt idx="12">
                  <c:v>1.9636771911217696</c:v>
                </c:pt>
                <c:pt idx="13">
                  <c:v>1.9241505129323861</c:v>
                </c:pt>
                <c:pt idx="14">
                  <c:v>1.7956888088168896</c:v>
                </c:pt>
                <c:pt idx="15">
                  <c:v>1.766043800174852</c:v>
                </c:pt>
                <c:pt idx="16">
                  <c:v>1.7067537828907768</c:v>
                </c:pt>
                <c:pt idx="17">
                  <c:v>1.6869904437960854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0.85693020181903257</c:v>
                </c:pt>
                <c:pt idx="2">
                  <c:v>1.489357052849168</c:v>
                </c:pt>
                <c:pt idx="3">
                  <c:v>1.8747421651956566</c:v>
                </c:pt>
                <c:pt idx="4">
                  <c:v>2.1810739211633785</c:v>
                </c:pt>
                <c:pt idx="5">
                  <c:v>2.3589439730156041</c:v>
                </c:pt>
                <c:pt idx="6">
                  <c:v>2.2897722861841832</c:v>
                </c:pt>
                <c:pt idx="7">
                  <c:v>2.0822572256899199</c:v>
                </c:pt>
                <c:pt idx="8">
                  <c:v>1.8747421651956566</c:v>
                </c:pt>
                <c:pt idx="9">
                  <c:v>1.8253338174589275</c:v>
                </c:pt>
                <c:pt idx="10">
                  <c:v>1.775925469722198</c:v>
                </c:pt>
                <c:pt idx="11">
                  <c:v>1.6968721133434312</c:v>
                </c:pt>
                <c:pt idx="12">
                  <c:v>1.6573454351540478</c:v>
                </c:pt>
                <c:pt idx="13">
                  <c:v>1.5782920787752808</c:v>
                </c:pt>
                <c:pt idx="14">
                  <c:v>1.5190020614912056</c:v>
                </c:pt>
                <c:pt idx="15">
                  <c:v>1.4399487051124387</c:v>
                </c:pt>
                <c:pt idx="16">
                  <c:v>1.410303696470401</c:v>
                </c:pt>
                <c:pt idx="17">
                  <c:v>1.3114870009969424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0.83716686272434082</c:v>
                </c:pt>
                <c:pt idx="2">
                  <c:v>1.2620786532602131</c:v>
                </c:pt>
                <c:pt idx="3">
                  <c:v>1.5486470701332431</c:v>
                </c:pt>
                <c:pt idx="4">
                  <c:v>1.8352154870062733</c:v>
                </c:pt>
                <c:pt idx="5">
                  <c:v>2.1415472429739948</c:v>
                </c:pt>
                <c:pt idx="6">
                  <c:v>2.4874056771311004</c:v>
                </c:pt>
                <c:pt idx="7">
                  <c:v>2.8036191026461683</c:v>
                </c:pt>
                <c:pt idx="8">
                  <c:v>3.1494775368032735</c:v>
                </c:pt>
                <c:pt idx="9">
                  <c:v>3.1692408758979651</c:v>
                </c:pt>
                <c:pt idx="10">
                  <c:v>3.1791225454453111</c:v>
                </c:pt>
                <c:pt idx="11">
                  <c:v>3.0803058499718525</c:v>
                </c:pt>
                <c:pt idx="12">
                  <c:v>2.7838557635514762</c:v>
                </c:pt>
                <c:pt idx="13">
                  <c:v>2.4775240075837544</c:v>
                </c:pt>
                <c:pt idx="14">
                  <c:v>2.3787073121102962</c:v>
                </c:pt>
                <c:pt idx="15" formatCode="0.0000">
                  <c:v>2.3095356252788748</c:v>
                </c:pt>
                <c:pt idx="16" formatCode="0.0000">
                  <c:v>2.2601272775421455</c:v>
                </c:pt>
                <c:pt idx="17" formatCode="0.0000">
                  <c:v>2.2304822689001078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1.7315</c:v>
                </c:pt>
                <c:pt idx="1">
                  <c:v>2.1415472429739948</c:v>
                </c:pt>
                <c:pt idx="2">
                  <c:v>2.3589439730156041</c:v>
                </c:pt>
                <c:pt idx="3">
                  <c:v>3.1791225454453111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2.1415472429739948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21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21.28</v>
      </c>
    </row>
    <row r="17" spans="1:18">
      <c r="A17" s="29">
        <v>0.5</v>
      </c>
      <c r="B17" s="35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32</v>
      </c>
      <c r="G17" s="34">
        <f t="shared" si="1"/>
        <v>1.1011968917026214</v>
      </c>
      <c r="I17" s="23" t="s">
        <v>11</v>
      </c>
      <c r="J17" s="23">
        <v>75.69</v>
      </c>
    </row>
    <row r="18" spans="1:18">
      <c r="A18" s="29">
        <f t="shared" ref="A18:A41" si="2">A17+0.5</f>
        <v>1</v>
      </c>
      <c r="B18" s="35">
        <v>100</v>
      </c>
      <c r="C18" s="33">
        <f t="shared" ref="C18:C36" si="3">(0.00299639*B18+0.03211882)/9.81*1000</f>
        <v>33.818330275229357</v>
      </c>
      <c r="D18" s="33">
        <f t="shared" si="0"/>
        <v>1.0940902709553335</v>
      </c>
      <c r="E18" s="29">
        <f t="shared" ref="E18:E25" si="4">E17+0.5</f>
        <v>1</v>
      </c>
      <c r="F18" s="35">
        <v>90</v>
      </c>
      <c r="G18" s="34">
        <f t="shared" si="1"/>
        <v>2.188180541910667</v>
      </c>
      <c r="I18" s="23" t="s">
        <v>12</v>
      </c>
      <c r="J18" s="23">
        <v>69.59</v>
      </c>
    </row>
    <row r="19" spans="1:18">
      <c r="A19" s="29">
        <f t="shared" si="2"/>
        <v>1.5</v>
      </c>
      <c r="B19" s="35">
        <v>140</v>
      </c>
      <c r="C19" s="33">
        <f t="shared" si="3"/>
        <v>46.036026503567783</v>
      </c>
      <c r="D19" s="33">
        <f t="shared" si="0"/>
        <v>1.489357052849168</v>
      </c>
      <c r="E19" s="29">
        <f t="shared" si="4"/>
        <v>1.5</v>
      </c>
      <c r="F19" s="35">
        <v>140</v>
      </c>
      <c r="G19" s="34">
        <f t="shared" si="1"/>
        <v>2.9787141056983359</v>
      </c>
      <c r="I19" s="23" t="s">
        <v>13</v>
      </c>
      <c r="J19" s="38">
        <f>J17-J18</f>
        <v>6.0999999999999943</v>
      </c>
    </row>
    <row r="20" spans="1:18">
      <c r="A20" s="29">
        <f t="shared" si="2"/>
        <v>2</v>
      </c>
      <c r="B20" s="35">
        <v>180</v>
      </c>
      <c r="C20" s="33">
        <f t="shared" si="3"/>
        <v>58.253722731906215</v>
      </c>
      <c r="D20" s="33">
        <f t="shared" si="0"/>
        <v>1.8846238347430027</v>
      </c>
      <c r="E20" s="29">
        <f t="shared" si="4"/>
        <v>2</v>
      </c>
      <c r="F20" s="35">
        <v>200</v>
      </c>
      <c r="G20" s="34">
        <f t="shared" si="1"/>
        <v>3.7692476694860053</v>
      </c>
      <c r="I20" s="39" t="s">
        <v>14</v>
      </c>
      <c r="J20" s="40">
        <f>J18-J16</f>
        <v>48.31</v>
      </c>
    </row>
    <row r="21" spans="1:18">
      <c r="A21" s="29">
        <f t="shared" si="2"/>
        <v>2.5</v>
      </c>
      <c r="B21" s="35">
        <v>200</v>
      </c>
      <c r="C21" s="33">
        <f t="shared" si="3"/>
        <v>64.362570846075428</v>
      </c>
      <c r="D21" s="33">
        <f t="shared" si="0"/>
        <v>2.0822572256899199</v>
      </c>
      <c r="E21" s="29">
        <f t="shared" si="4"/>
        <v>2.5</v>
      </c>
      <c r="F21" s="35">
        <v>270</v>
      </c>
      <c r="G21" s="34">
        <f t="shared" si="1"/>
        <v>4.1645144513798398</v>
      </c>
      <c r="I21" s="39" t="s">
        <v>15</v>
      </c>
      <c r="J21" s="38">
        <f>(J19/J20)*100</f>
        <v>12.626785344649127</v>
      </c>
    </row>
    <row r="22" spans="1:18">
      <c r="A22" s="29">
        <f t="shared" si="2"/>
        <v>3</v>
      </c>
      <c r="B22" s="35">
        <v>206</v>
      </c>
      <c r="C22" s="33">
        <f t="shared" si="3"/>
        <v>66.195225280326184</v>
      </c>
      <c r="D22" s="33">
        <f t="shared" si="0"/>
        <v>2.1415472429739948</v>
      </c>
      <c r="E22" s="29">
        <f t="shared" si="4"/>
        <v>3</v>
      </c>
      <c r="F22" s="35">
        <v>360</v>
      </c>
      <c r="G22" s="34">
        <f t="shared" si="1"/>
        <v>4.2830944859479896</v>
      </c>
      <c r="K22" s="18"/>
      <c r="L22" s="18"/>
    </row>
    <row r="23" spans="1:18">
      <c r="A23" s="29">
        <f t="shared" si="2"/>
        <v>3.5</v>
      </c>
      <c r="B23" s="35">
        <v>200</v>
      </c>
      <c r="C23" s="33">
        <f t="shared" si="3"/>
        <v>64.362570846075428</v>
      </c>
      <c r="D23" s="33">
        <f t="shared" si="0"/>
        <v>2.0822572256899199</v>
      </c>
      <c r="E23" s="29">
        <f t="shared" si="4"/>
        <v>3.5</v>
      </c>
      <c r="F23" s="35">
        <v>490</v>
      </c>
      <c r="G23" s="34">
        <f t="shared" si="1"/>
        <v>4.1645144513798398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200</v>
      </c>
      <c r="C24" s="33">
        <f t="shared" si="3"/>
        <v>64.362570846075428</v>
      </c>
      <c r="D24" s="33">
        <f t="shared" si="0"/>
        <v>2.0822572256899199</v>
      </c>
      <c r="E24" s="29">
        <f t="shared" si="4"/>
        <v>4</v>
      </c>
      <c r="F24" s="35">
        <v>650</v>
      </c>
      <c r="G24" s="34">
        <f t="shared" si="1"/>
        <v>4.1645144513798398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198</v>
      </c>
      <c r="C25" s="33">
        <f t="shared" si="3"/>
        <v>63.751686034658498</v>
      </c>
      <c r="D25" s="33">
        <f t="shared" si="0"/>
        <v>2.0624938865952278</v>
      </c>
      <c r="E25" s="29">
        <f t="shared" si="4"/>
        <v>4.5</v>
      </c>
      <c r="F25" s="35">
        <v>800</v>
      </c>
      <c r="G25" s="34">
        <f t="shared" si="1"/>
        <v>4.1249877731904556</v>
      </c>
      <c r="H25" s="2"/>
      <c r="I25" s="39" t="s">
        <v>18</v>
      </c>
      <c r="J25" s="46">
        <v>278.23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198</v>
      </c>
      <c r="C26" s="33">
        <f t="shared" si="3"/>
        <v>63.751686034658498</v>
      </c>
      <c r="D26" s="33">
        <f t="shared" si="0"/>
        <v>2.0624938865952278</v>
      </c>
      <c r="E26" s="29">
        <f t="shared" ref="E26:E32" si="5">E25+0.5</f>
        <v>5</v>
      </c>
      <c r="F26" s="35">
        <v>990</v>
      </c>
      <c r="G26" s="34">
        <f t="shared" si="1"/>
        <v>4.1249877731904556</v>
      </c>
      <c r="I26" s="39" t="s">
        <v>19</v>
      </c>
      <c r="J26" s="46">
        <v>150.22999999999999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193</v>
      </c>
      <c r="C27" s="33">
        <f t="shared" si="3"/>
        <v>62.224474006116196</v>
      </c>
      <c r="D27" s="33">
        <f t="shared" si="0"/>
        <v>2.0130855388584989</v>
      </c>
      <c r="E27" s="29">
        <f t="shared" si="5"/>
        <v>5.5</v>
      </c>
      <c r="F27" s="35">
        <v>1170</v>
      </c>
      <c r="G27" s="34">
        <f t="shared" si="1"/>
        <v>4.0261710777169979</v>
      </c>
      <c r="I27" s="39" t="s">
        <v>20</v>
      </c>
      <c r="J27" s="42">
        <f>J25-J26</f>
        <v>128.00000000000003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188</v>
      </c>
      <c r="C28" s="33">
        <f t="shared" si="3"/>
        <v>60.697261977573902</v>
      </c>
      <c r="D28" s="33">
        <f t="shared" si="0"/>
        <v>1.9636771911217696</v>
      </c>
      <c r="E28" s="29">
        <f t="shared" si="5"/>
        <v>6</v>
      </c>
      <c r="F28" s="35">
        <v>1270</v>
      </c>
      <c r="G28" s="34">
        <f t="shared" si="1"/>
        <v>3.9273543822435393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184</v>
      </c>
      <c r="C29" s="33">
        <f t="shared" si="3"/>
        <v>59.475492354740055</v>
      </c>
      <c r="D29" s="33">
        <f t="shared" si="0"/>
        <v>1.9241505129323861</v>
      </c>
      <c r="E29" s="29">
        <f t="shared" si="5"/>
        <v>6.5</v>
      </c>
      <c r="F29" s="35">
        <v>1490</v>
      </c>
      <c r="G29" s="34">
        <f t="shared" si="1"/>
        <v>3.8483010258647723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171</v>
      </c>
      <c r="C30" s="33">
        <f t="shared" si="3"/>
        <v>55.50474108053006</v>
      </c>
      <c r="D30" s="33">
        <f t="shared" si="0"/>
        <v>1.7956888088168896</v>
      </c>
      <c r="E30" s="29">
        <f t="shared" si="5"/>
        <v>7</v>
      </c>
      <c r="F30" s="35">
        <v>1810</v>
      </c>
      <c r="G30" s="34">
        <f t="shared" si="1"/>
        <v>3.5913776176337793</v>
      </c>
      <c r="I30" s="39" t="s">
        <v>21</v>
      </c>
      <c r="J30" s="43">
        <f>J21</f>
        <v>12.626785344649127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168</v>
      </c>
      <c r="C31" s="33">
        <f t="shared" si="3"/>
        <v>54.588413863404675</v>
      </c>
      <c r="D31" s="33">
        <f t="shared" si="0"/>
        <v>1.766043800174852</v>
      </c>
      <c r="E31" s="29">
        <f t="shared" si="5"/>
        <v>7.5</v>
      </c>
      <c r="F31" s="35">
        <v>2020</v>
      </c>
      <c r="G31" s="34">
        <f t="shared" si="1"/>
        <v>3.5320876003497039</v>
      </c>
      <c r="I31" s="44" t="s">
        <v>37</v>
      </c>
      <c r="J31" s="43">
        <f>J27/J29</f>
        <v>2.0705273374312525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162</v>
      </c>
      <c r="C32" s="33">
        <f t="shared" si="3"/>
        <v>52.755759429153912</v>
      </c>
      <c r="D32" s="33">
        <f t="shared" si="0"/>
        <v>1.7067537828907768</v>
      </c>
      <c r="E32" s="29">
        <f t="shared" si="5"/>
        <v>8</v>
      </c>
      <c r="F32" s="35">
        <v>2430</v>
      </c>
      <c r="G32" s="34">
        <f t="shared" si="1"/>
        <v>3.4135075657815537</v>
      </c>
      <c r="I32" s="44" t="s">
        <v>38</v>
      </c>
      <c r="J32" s="43">
        <f>J31/(1+J30/100)</f>
        <v>1.8383969062911933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160</v>
      </c>
      <c r="C33" s="33">
        <f t="shared" si="3"/>
        <v>52.144874617737003</v>
      </c>
      <c r="D33" s="33">
        <f t="shared" si="0"/>
        <v>1.6869904437960854</v>
      </c>
      <c r="E33" s="29">
        <f>E32+0.5</f>
        <v>8.5</v>
      </c>
      <c r="F33" s="35">
        <v>2640</v>
      </c>
      <c r="G33" s="34">
        <f t="shared" si="1"/>
        <v>3.3739808875921709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2.3589439730156041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11.3</v>
      </c>
      <c r="L16" s="31"/>
      <c r="M16" s="54"/>
      <c r="N16" s="56"/>
    </row>
    <row r="17" spans="1:20">
      <c r="A17" s="29">
        <f>A16+0.5</f>
        <v>0.5</v>
      </c>
      <c r="B17" s="32">
        <v>76</v>
      </c>
      <c r="C17" s="33">
        <f>(0.00299639*B17+0.03211882)/9.81*1000</f>
        <v>26.487712538226297</v>
      </c>
      <c r="D17" s="33">
        <f t="shared" si="0"/>
        <v>0.85693020181903257</v>
      </c>
      <c r="E17" s="29">
        <v>0.5</v>
      </c>
      <c r="F17" s="35">
        <v>30</v>
      </c>
      <c r="G17" s="34">
        <f t="shared" si="1"/>
        <v>0.85693020181903257</v>
      </c>
      <c r="I17" s="23" t="s">
        <v>11</v>
      </c>
      <c r="J17" s="37">
        <v>75.8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140</v>
      </c>
      <c r="C18" s="33">
        <f t="shared" ref="C18:C34" si="3">(0.00299639*B18+0.03211882)/9.81*1000</f>
        <v>46.036026503567783</v>
      </c>
      <c r="D18" s="33">
        <f t="shared" si="0"/>
        <v>1.489357052849168</v>
      </c>
      <c r="E18" s="29">
        <f t="shared" ref="E18:E24" si="4">E17+0.5</f>
        <v>1</v>
      </c>
      <c r="F18" s="35">
        <v>70</v>
      </c>
      <c r="G18" s="34">
        <f t="shared" si="1"/>
        <v>1.489357052849168</v>
      </c>
      <c r="I18" s="23" t="s">
        <v>12</v>
      </c>
      <c r="J18" s="37">
        <v>68.56</v>
      </c>
      <c r="L18" s="31"/>
      <c r="M18" s="54"/>
      <c r="N18" s="56"/>
    </row>
    <row r="19" spans="1:20">
      <c r="A19" s="29">
        <f t="shared" si="2"/>
        <v>1.5</v>
      </c>
      <c r="B19" s="32">
        <v>179</v>
      </c>
      <c r="C19" s="33">
        <f t="shared" si="3"/>
        <v>57.948280326197747</v>
      </c>
      <c r="D19" s="33">
        <f t="shared" si="0"/>
        <v>1.8747421651956566</v>
      </c>
      <c r="E19" s="29">
        <f t="shared" si="4"/>
        <v>1.5</v>
      </c>
      <c r="F19" s="35">
        <v>82</v>
      </c>
      <c r="G19" s="34">
        <f t="shared" si="1"/>
        <v>1.8747421651956566</v>
      </c>
      <c r="I19" s="23" t="s">
        <v>13</v>
      </c>
      <c r="J19" s="43">
        <f>J17-J18</f>
        <v>7.2399999999999949</v>
      </c>
      <c r="L19" s="31"/>
      <c r="M19" s="54"/>
      <c r="N19" s="57"/>
    </row>
    <row r="20" spans="1:20">
      <c r="A20" s="29">
        <f t="shared" si="2"/>
        <v>2</v>
      </c>
      <c r="B20" s="32">
        <v>210</v>
      </c>
      <c r="C20" s="33">
        <f t="shared" si="3"/>
        <v>67.416994903160031</v>
      </c>
      <c r="D20" s="33">
        <f t="shared" si="0"/>
        <v>2.1810739211633785</v>
      </c>
      <c r="E20" s="29">
        <f t="shared" si="4"/>
        <v>2</v>
      </c>
      <c r="F20" s="35">
        <v>110</v>
      </c>
      <c r="G20" s="34">
        <f t="shared" si="1"/>
        <v>2.1810739211633785</v>
      </c>
      <c r="I20" s="39" t="s">
        <v>14</v>
      </c>
      <c r="J20" s="36">
        <f>J18-J16</f>
        <v>57.260000000000005</v>
      </c>
      <c r="L20" s="31"/>
      <c r="M20" s="58"/>
      <c r="N20" s="59"/>
    </row>
    <row r="21" spans="1:20">
      <c r="A21" s="29">
        <f t="shared" si="2"/>
        <v>2.5</v>
      </c>
      <c r="B21" s="32">
        <v>228</v>
      </c>
      <c r="C21" s="33">
        <f t="shared" si="3"/>
        <v>72.914958205912328</v>
      </c>
      <c r="D21" s="33">
        <f t="shared" si="0"/>
        <v>2.3589439730156041</v>
      </c>
      <c r="E21" s="29">
        <f t="shared" si="4"/>
        <v>2.5</v>
      </c>
      <c r="F21" s="35">
        <v>164</v>
      </c>
      <c r="G21" s="34">
        <f t="shared" si="1"/>
        <v>2.3589439730156041</v>
      </c>
      <c r="I21" s="39" t="s">
        <v>15</v>
      </c>
      <c r="J21" s="43">
        <f>(J19/J20)*100</f>
        <v>12.644079636744662</v>
      </c>
      <c r="L21" s="31"/>
      <c r="M21" s="58"/>
      <c r="N21" s="57"/>
    </row>
    <row r="22" spans="1:20">
      <c r="A22" s="29">
        <f t="shared" si="2"/>
        <v>3</v>
      </c>
      <c r="B22" s="32">
        <v>221</v>
      </c>
      <c r="C22" s="33">
        <f t="shared" si="3"/>
        <v>70.776861365953096</v>
      </c>
      <c r="D22" s="33">
        <f t="shared" si="0"/>
        <v>2.2897722861841832</v>
      </c>
      <c r="E22" s="29">
        <f t="shared" si="4"/>
        <v>3</v>
      </c>
      <c r="F22" s="35">
        <v>242</v>
      </c>
      <c r="G22" s="34">
        <f t="shared" si="1"/>
        <v>2.2897722861841832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200</v>
      </c>
      <c r="C23" s="33">
        <f t="shared" si="3"/>
        <v>64.362570846075428</v>
      </c>
      <c r="D23" s="33">
        <f t="shared" si="0"/>
        <v>2.0822572256899199</v>
      </c>
      <c r="E23" s="29">
        <f t="shared" si="4"/>
        <v>3.5</v>
      </c>
      <c r="F23" s="35">
        <v>360</v>
      </c>
      <c r="G23" s="34">
        <f t="shared" si="1"/>
        <v>2.0822572256899199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179</v>
      </c>
      <c r="C24" s="33">
        <f t="shared" si="3"/>
        <v>57.948280326197747</v>
      </c>
      <c r="D24" s="33">
        <f t="shared" si="0"/>
        <v>1.8747421651956566</v>
      </c>
      <c r="E24" s="29">
        <f t="shared" si="4"/>
        <v>4</v>
      </c>
      <c r="F24" s="35">
        <v>440</v>
      </c>
      <c r="G24" s="34">
        <f t="shared" si="1"/>
        <v>1.8747421651956566</v>
      </c>
      <c r="H24" s="2"/>
      <c r="I24" s="39" t="s">
        <v>18</v>
      </c>
      <c r="J24" s="41">
        <v>278.07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174</v>
      </c>
      <c r="C25" s="33">
        <f t="shared" si="3"/>
        <v>56.421068297655452</v>
      </c>
      <c r="D25" s="33">
        <f t="shared" si="0"/>
        <v>1.8253338174589275</v>
      </c>
      <c r="E25" s="29">
        <f t="shared" ref="E25:E42" si="5">E24+0.5</f>
        <v>4.5</v>
      </c>
      <c r="F25" s="35">
        <v>530</v>
      </c>
      <c r="G25" s="34">
        <f t="shared" si="1"/>
        <v>1.8253338174589275</v>
      </c>
      <c r="H25" s="2"/>
      <c r="I25" s="39" t="s">
        <v>19</v>
      </c>
      <c r="J25" s="41">
        <v>145.36000000000001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169</v>
      </c>
      <c r="C26" s="33">
        <f t="shared" si="3"/>
        <v>54.893856269113144</v>
      </c>
      <c r="D26" s="33">
        <f t="shared" si="0"/>
        <v>1.775925469722198</v>
      </c>
      <c r="E26" s="29">
        <f t="shared" si="5"/>
        <v>5</v>
      </c>
      <c r="F26" s="35">
        <v>600</v>
      </c>
      <c r="G26" s="34">
        <f t="shared" si="1"/>
        <v>1.775925469722198</v>
      </c>
      <c r="I26" s="39" t="s">
        <v>20</v>
      </c>
      <c r="J26" s="45">
        <f>J24-J25</f>
        <v>132.70999999999998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161</v>
      </c>
      <c r="C27" s="33">
        <f t="shared" si="3"/>
        <v>52.450317023445457</v>
      </c>
      <c r="D27" s="33">
        <f t="shared" si="0"/>
        <v>1.6968721133434312</v>
      </c>
      <c r="E27" s="29">
        <f t="shared" si="5"/>
        <v>5.5</v>
      </c>
      <c r="F27" s="35">
        <v>670</v>
      </c>
      <c r="G27" s="34">
        <f t="shared" si="1"/>
        <v>1.6968721133434312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157</v>
      </c>
      <c r="C28" s="33">
        <f t="shared" si="3"/>
        <v>51.228547400611617</v>
      </c>
      <c r="D28" s="33">
        <f t="shared" si="0"/>
        <v>1.6573454351540478</v>
      </c>
      <c r="E28" s="29">
        <f t="shared" si="5"/>
        <v>6</v>
      </c>
      <c r="F28" s="35">
        <v>730</v>
      </c>
      <c r="G28" s="34">
        <f t="shared" si="1"/>
        <v>1.6573454351540478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149</v>
      </c>
      <c r="C29" s="33">
        <f t="shared" si="3"/>
        <v>48.785008154943931</v>
      </c>
      <c r="D29" s="33">
        <f t="shared" si="0"/>
        <v>1.5782920787752808</v>
      </c>
      <c r="E29" s="29">
        <f t="shared" si="5"/>
        <v>6.5</v>
      </c>
      <c r="F29" s="35">
        <v>780</v>
      </c>
      <c r="G29" s="34">
        <f t="shared" si="1"/>
        <v>1.5782920787752808</v>
      </c>
      <c r="I29" s="39" t="s">
        <v>21</v>
      </c>
      <c r="J29" s="43">
        <f>J21</f>
        <v>12.644079636744662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143</v>
      </c>
      <c r="C30" s="33">
        <f t="shared" si="3"/>
        <v>46.952353720693168</v>
      </c>
      <c r="D30" s="33">
        <f t="shared" si="0"/>
        <v>1.5190020614912056</v>
      </c>
      <c r="E30" s="29">
        <f t="shared" si="5"/>
        <v>7</v>
      </c>
      <c r="F30" s="35">
        <v>810</v>
      </c>
      <c r="G30" s="34">
        <f t="shared" si="1"/>
        <v>1.5190020614912056</v>
      </c>
      <c r="I30" s="44" t="s">
        <v>37</v>
      </c>
      <c r="J30" s="43">
        <f>J26/J28</f>
        <v>2.2131095598461776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135</v>
      </c>
      <c r="C31" s="33">
        <f t="shared" si="3"/>
        <v>44.508814475025481</v>
      </c>
      <c r="D31" s="33">
        <f t="shared" si="0"/>
        <v>1.4399487051124387</v>
      </c>
      <c r="E31" s="29">
        <f t="shared" si="5"/>
        <v>7.5</v>
      </c>
      <c r="F31" s="35">
        <v>840</v>
      </c>
      <c r="G31" s="34">
        <f t="shared" si="1"/>
        <v>1.4399487051124387</v>
      </c>
      <c r="I31" s="44" t="s">
        <v>38</v>
      </c>
      <c r="J31" s="43">
        <f>J30/(1+J29/100)</f>
        <v>1.9646923007254598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132</v>
      </c>
      <c r="C32" s="33">
        <f t="shared" si="3"/>
        <v>43.592487257900096</v>
      </c>
      <c r="D32" s="33">
        <f t="shared" si="0"/>
        <v>1.410303696470401</v>
      </c>
      <c r="E32" s="29">
        <f t="shared" si="5"/>
        <v>8</v>
      </c>
      <c r="F32" s="35">
        <v>860</v>
      </c>
      <c r="G32" s="34">
        <f t="shared" si="1"/>
        <v>1.410303696470401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122</v>
      </c>
      <c r="C33" s="33">
        <f t="shared" si="3"/>
        <v>40.538063200815486</v>
      </c>
      <c r="D33" s="33">
        <f t="shared" si="0"/>
        <v>1.3114870009969424</v>
      </c>
      <c r="E33" s="29">
        <f t="shared" si="5"/>
        <v>8.5</v>
      </c>
      <c r="F33" s="35">
        <v>860</v>
      </c>
      <c r="G33" s="34">
        <f t="shared" si="1"/>
        <v>1.3114870009969424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9" workbookViewId="0">
      <selection activeCell="B27" sqref="B27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3.1791225454453111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22.35</v>
      </c>
      <c r="M15" s="54"/>
      <c r="N15" s="56"/>
    </row>
    <row r="16" spans="1:14">
      <c r="A16" s="29">
        <f>A15+0.5</f>
        <v>0.5</v>
      </c>
      <c r="B16" s="35">
        <v>74</v>
      </c>
      <c r="C16" s="33">
        <f>(0.00299639*B16+0.03211882)/9.81*1000</f>
        <v>25.876827726809374</v>
      </c>
      <c r="D16" s="33">
        <f t="shared" si="0"/>
        <v>0.83716686272434082</v>
      </c>
      <c r="E16" s="29">
        <v>0.5</v>
      </c>
      <c r="F16" s="35">
        <v>-16</v>
      </c>
      <c r="G16" s="34">
        <f t="shared" si="1"/>
        <v>0.41858343136217041</v>
      </c>
      <c r="I16" s="23" t="s">
        <v>11</v>
      </c>
      <c r="J16" s="23">
        <v>78.87</v>
      </c>
      <c r="M16" s="54"/>
      <c r="N16" s="54"/>
    </row>
    <row r="17" spans="1:20">
      <c r="A17" s="29">
        <f t="shared" ref="A17:A40" si="2">A16+0.5</f>
        <v>1</v>
      </c>
      <c r="B17" s="35">
        <v>117</v>
      </c>
      <c r="C17" s="33">
        <f t="shared" ref="C17:C36" si="3">(0.00299639*B17+0.03211882)/9.81*1000</f>
        <v>39.010851172273185</v>
      </c>
      <c r="D17" s="33">
        <f t="shared" si="0"/>
        <v>1.2620786532602131</v>
      </c>
      <c r="E17" s="29">
        <f>E16+0.5</f>
        <v>1</v>
      </c>
      <c r="F17" s="35">
        <v>-60</v>
      </c>
      <c r="G17" s="34">
        <f t="shared" si="1"/>
        <v>0.63103932663010653</v>
      </c>
      <c r="I17" s="23" t="s">
        <v>12</v>
      </c>
      <c r="J17" s="23">
        <v>72.75</v>
      </c>
      <c r="M17" s="54"/>
      <c r="N17" s="56"/>
    </row>
    <row r="18" spans="1:20">
      <c r="A18" s="29">
        <f t="shared" si="2"/>
        <v>1.5</v>
      </c>
      <c r="B18" s="35">
        <v>146</v>
      </c>
      <c r="C18" s="33">
        <f t="shared" si="3"/>
        <v>47.868680937818546</v>
      </c>
      <c r="D18" s="33">
        <f t="shared" si="0"/>
        <v>1.5486470701332431</v>
      </c>
      <c r="E18" s="29">
        <f>E17+0.5</f>
        <v>1.5</v>
      </c>
      <c r="F18" s="35">
        <v>-98</v>
      </c>
      <c r="G18" s="34">
        <f t="shared" si="1"/>
        <v>0.77432353506662155</v>
      </c>
      <c r="I18" s="23" t="s">
        <v>13</v>
      </c>
      <c r="J18" s="38">
        <f>J16-J17</f>
        <v>6.1200000000000045</v>
      </c>
      <c r="M18" s="54"/>
      <c r="N18" s="57"/>
    </row>
    <row r="19" spans="1:20">
      <c r="A19" s="29">
        <f t="shared" si="2"/>
        <v>2</v>
      </c>
      <c r="B19" s="35">
        <v>175</v>
      </c>
      <c r="C19" s="33">
        <f t="shared" si="3"/>
        <v>56.726510703363907</v>
      </c>
      <c r="D19" s="33">
        <f t="shared" si="0"/>
        <v>1.8352154870062733</v>
      </c>
      <c r="E19" s="29">
        <f t="shared" ref="E19:E41" si="4">E18+0.5</f>
        <v>2</v>
      </c>
      <c r="F19" s="35">
        <v>-126</v>
      </c>
      <c r="G19" s="34">
        <f t="shared" si="1"/>
        <v>0.91760774350313667</v>
      </c>
      <c r="I19" s="39" t="s">
        <v>14</v>
      </c>
      <c r="J19" s="40">
        <f>J17-J15</f>
        <v>50.4</v>
      </c>
      <c r="M19" s="58"/>
      <c r="N19" s="59"/>
    </row>
    <row r="20" spans="1:20">
      <c r="A20" s="29">
        <f t="shared" si="2"/>
        <v>2.5</v>
      </c>
      <c r="B20" s="35">
        <v>206</v>
      </c>
      <c r="C20" s="33">
        <f t="shared" si="3"/>
        <v>66.195225280326184</v>
      </c>
      <c r="D20" s="33">
        <f t="shared" si="0"/>
        <v>2.1415472429739948</v>
      </c>
      <c r="E20" s="29">
        <f t="shared" si="4"/>
        <v>2.5</v>
      </c>
      <c r="F20" s="35">
        <v>-148</v>
      </c>
      <c r="G20" s="34">
        <f t="shared" si="1"/>
        <v>1.0707736214869974</v>
      </c>
      <c r="I20" s="39" t="s">
        <v>15</v>
      </c>
      <c r="J20" s="38">
        <f>(J18/J19)*100</f>
        <v>12.142857142857153</v>
      </c>
      <c r="M20" s="58"/>
      <c r="N20" s="57"/>
    </row>
    <row r="21" spans="1:20">
      <c r="A21" s="29">
        <f t="shared" si="2"/>
        <v>3</v>
      </c>
      <c r="B21" s="35">
        <v>241</v>
      </c>
      <c r="C21" s="33">
        <f t="shared" si="3"/>
        <v>76.885709480122316</v>
      </c>
      <c r="D21" s="33">
        <f t="shared" si="0"/>
        <v>2.4874056771311004</v>
      </c>
      <c r="E21" s="29">
        <f t="shared" si="4"/>
        <v>3</v>
      </c>
      <c r="F21" s="35">
        <v>-154</v>
      </c>
      <c r="G21" s="34">
        <f t="shared" si="1"/>
        <v>1.2437028385655502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273</v>
      </c>
      <c r="C22" s="33">
        <f t="shared" si="3"/>
        <v>86.659866462793062</v>
      </c>
      <c r="D22" s="33">
        <f t="shared" si="0"/>
        <v>2.8036191026461683</v>
      </c>
      <c r="E22" s="29">
        <f t="shared" si="4"/>
        <v>3.5</v>
      </c>
      <c r="F22" s="35">
        <v>-160</v>
      </c>
      <c r="G22" s="34">
        <f t="shared" si="1"/>
        <v>1.4018095513230842</v>
      </c>
    </row>
    <row r="23" spans="1:20">
      <c r="A23" s="29">
        <f t="shared" si="2"/>
        <v>4</v>
      </c>
      <c r="B23" s="35">
        <v>308</v>
      </c>
      <c r="C23" s="33">
        <f t="shared" si="3"/>
        <v>97.350350662589179</v>
      </c>
      <c r="D23" s="33">
        <f t="shared" si="0"/>
        <v>3.1494775368032735</v>
      </c>
      <c r="E23" s="29">
        <f t="shared" si="4"/>
        <v>4</v>
      </c>
      <c r="F23" s="35">
        <v>-146</v>
      </c>
      <c r="G23" s="34">
        <f t="shared" si="1"/>
        <v>1.5747387684016367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310</v>
      </c>
      <c r="C24" s="33">
        <f t="shared" si="3"/>
        <v>97.961235474006102</v>
      </c>
      <c r="D24" s="33">
        <f t="shared" si="0"/>
        <v>3.1692408758979651</v>
      </c>
      <c r="E24" s="29">
        <f t="shared" si="4"/>
        <v>4.5</v>
      </c>
      <c r="F24" s="35">
        <v>-124</v>
      </c>
      <c r="G24" s="34">
        <f t="shared" si="1"/>
        <v>1.5846204379489826</v>
      </c>
      <c r="H24" s="2"/>
      <c r="I24" s="39" t="s">
        <v>18</v>
      </c>
      <c r="J24" s="46">
        <v>263.45</v>
      </c>
      <c r="O24" s="1"/>
      <c r="P24" s="1"/>
      <c r="Q24" s="1"/>
      <c r="R24" s="1"/>
    </row>
    <row r="25" spans="1:20">
      <c r="A25" s="29">
        <f t="shared" si="2"/>
        <v>5</v>
      </c>
      <c r="B25" s="35">
        <v>311</v>
      </c>
      <c r="C25" s="33">
        <f t="shared" si="3"/>
        <v>98.266677879714564</v>
      </c>
      <c r="D25" s="33">
        <f t="shared" si="0"/>
        <v>3.1791225454453111</v>
      </c>
      <c r="E25" s="29">
        <f t="shared" si="4"/>
        <v>5</v>
      </c>
      <c r="F25" s="35">
        <v>-90</v>
      </c>
      <c r="G25" s="34">
        <f t="shared" si="1"/>
        <v>1.5895612727226556</v>
      </c>
      <c r="H25" s="2"/>
      <c r="I25" s="39" t="s">
        <v>19</v>
      </c>
      <c r="J25" s="46">
        <v>131.62</v>
      </c>
      <c r="O25" s="1"/>
      <c r="P25" s="1"/>
      <c r="Q25" s="1"/>
      <c r="R25" s="1"/>
    </row>
    <row r="26" spans="1:20">
      <c r="A26" s="29">
        <f t="shared" si="2"/>
        <v>5.5</v>
      </c>
      <c r="B26" s="35">
        <v>301</v>
      </c>
      <c r="C26" s="33">
        <f t="shared" si="3"/>
        <v>95.212253822629961</v>
      </c>
      <c r="D26" s="33">
        <f t="shared" si="0"/>
        <v>3.0803058499718525</v>
      </c>
      <c r="E26" s="29">
        <f t="shared" si="4"/>
        <v>5.5</v>
      </c>
      <c r="F26" s="35">
        <v>-40</v>
      </c>
      <c r="G26" s="34">
        <f t="shared" si="1"/>
        <v>1.5401529249859263</v>
      </c>
      <c r="H26" s="2"/>
      <c r="I26" s="39" t="s">
        <v>20</v>
      </c>
      <c r="J26" s="42">
        <f>J24-J25</f>
        <v>131.82999999999998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271</v>
      </c>
      <c r="C27" s="33">
        <f t="shared" si="3"/>
        <v>86.048981651376124</v>
      </c>
      <c r="D27" s="33">
        <f t="shared" si="0"/>
        <v>2.7838557635514762</v>
      </c>
      <c r="E27" s="29">
        <f t="shared" si="4"/>
        <v>6</v>
      </c>
      <c r="F27" s="35">
        <v>40</v>
      </c>
      <c r="G27" s="34">
        <f t="shared" si="1"/>
        <v>1.3919278817757381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240</v>
      </c>
      <c r="C28" s="33">
        <f t="shared" si="3"/>
        <v>76.580267074413854</v>
      </c>
      <c r="D28" s="33">
        <f t="shared" si="0"/>
        <v>2.4775240075837544</v>
      </c>
      <c r="E28" s="29">
        <f t="shared" si="4"/>
        <v>6.5</v>
      </c>
      <c r="F28" s="35">
        <v>124</v>
      </c>
      <c r="G28" s="34">
        <f t="shared" si="1"/>
        <v>1.2387620037918772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230</v>
      </c>
      <c r="C29" s="33">
        <f t="shared" si="3"/>
        <v>73.525843017329251</v>
      </c>
      <c r="D29" s="33">
        <f t="shared" si="0"/>
        <v>2.3787073121102962</v>
      </c>
      <c r="E29" s="29">
        <f t="shared" si="4"/>
        <v>7</v>
      </c>
      <c r="F29" s="35">
        <v>202</v>
      </c>
      <c r="G29" s="34">
        <f t="shared" si="1"/>
        <v>1.1893536560551481</v>
      </c>
      <c r="I29" s="39" t="s">
        <v>21</v>
      </c>
      <c r="J29" s="38">
        <f>J20</f>
        <v>12.142857142857153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223</v>
      </c>
      <c r="C30" s="33">
        <f t="shared" si="3"/>
        <v>71.387746177370019</v>
      </c>
      <c r="D30" s="34">
        <f t="shared" si="0"/>
        <v>2.3095356252788748</v>
      </c>
      <c r="E30" s="29">
        <f t="shared" si="4"/>
        <v>7.5</v>
      </c>
      <c r="F30" s="35">
        <v>276</v>
      </c>
      <c r="G30" s="34">
        <f t="shared" si="1"/>
        <v>1.1547678126394374</v>
      </c>
      <c r="I30" s="39" t="s">
        <v>25</v>
      </c>
      <c r="J30" s="38">
        <f>J26/J28</f>
        <v>2.187160407800977</v>
      </c>
      <c r="K30" s="5"/>
      <c r="R30" s="1"/>
      <c r="S30" s="1"/>
      <c r="T30" s="1"/>
    </row>
    <row r="31" spans="1:20">
      <c r="A31" s="29">
        <f t="shared" si="2"/>
        <v>8</v>
      </c>
      <c r="B31" s="35">
        <v>218</v>
      </c>
      <c r="C31" s="33">
        <f t="shared" si="3"/>
        <v>69.860534148827711</v>
      </c>
      <c r="D31" s="34">
        <f t="shared" si="0"/>
        <v>2.2601272775421455</v>
      </c>
      <c r="E31" s="29">
        <f t="shared" si="4"/>
        <v>8</v>
      </c>
      <c r="F31" s="35">
        <v>344</v>
      </c>
      <c r="G31" s="34">
        <f t="shared" si="1"/>
        <v>1.1300636387710727</v>
      </c>
      <c r="I31" s="39" t="s">
        <v>26</v>
      </c>
      <c r="J31" s="38">
        <f>J30/(1+J29/100)</f>
        <v>1.9503341216059666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215</v>
      </c>
      <c r="C32" s="33">
        <f t="shared" si="3"/>
        <v>68.94420693170234</v>
      </c>
      <c r="D32" s="34">
        <f t="shared" si="0"/>
        <v>2.2304822689001078</v>
      </c>
      <c r="E32" s="29">
        <f t="shared" si="4"/>
        <v>8.5</v>
      </c>
      <c r="F32" s="35">
        <v>420</v>
      </c>
      <c r="G32" s="34">
        <f t="shared" si="1"/>
        <v>1.1152411344500539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12.626785344649127</v>
      </c>
      <c r="C11" s="32">
        <f>Punto1!B12</f>
        <v>30.91</v>
      </c>
      <c r="D11" s="60">
        <f>Punto1!J31</f>
        <v>2.0705273374312525</v>
      </c>
      <c r="E11" s="60">
        <f>Punto1!J32</f>
        <v>1.8383969062911933</v>
      </c>
      <c r="F11" s="60">
        <f>Punto1!F11</f>
        <v>0.5</v>
      </c>
      <c r="G11" s="33">
        <f>Punto1!F12</f>
        <v>2.1415472429739948</v>
      </c>
    </row>
    <row r="12" spans="1:11">
      <c r="A12" s="32">
        <v>2</v>
      </c>
      <c r="B12" s="60">
        <f>Punto2!J29</f>
        <v>12.644079636744662</v>
      </c>
      <c r="C12" s="32">
        <f>Punto2!B12</f>
        <v>30.91</v>
      </c>
      <c r="D12" s="60">
        <f>Punto2!J30</f>
        <v>2.2131095598461776</v>
      </c>
      <c r="E12" s="60">
        <f>Punto2!J31</f>
        <v>1.9646923007254598</v>
      </c>
      <c r="F12" s="29">
        <f>Punto2!F11</f>
        <v>1</v>
      </c>
      <c r="G12" s="33">
        <f>Punto2!F12</f>
        <v>2.3589439730156041</v>
      </c>
    </row>
    <row r="13" spans="1:11">
      <c r="A13" s="32">
        <v>3</v>
      </c>
      <c r="B13" s="60">
        <f>Punto3!J29</f>
        <v>12.142857142857153</v>
      </c>
      <c r="C13" s="32">
        <f>Punto3!B11</f>
        <v>30.91</v>
      </c>
      <c r="D13" s="60">
        <f>Punto3!J30</f>
        <v>2.187160407800977</v>
      </c>
      <c r="E13" s="60">
        <f>Punto3!J31</f>
        <v>1.9503341216059666</v>
      </c>
      <c r="F13" s="29">
        <f>Punto3!F10</f>
        <v>2</v>
      </c>
      <c r="G13" s="33">
        <f>Punto3!F11</f>
        <v>3.1791225454453111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ATAN(0.7101)*180/PI()</f>
        <v>35.378560970592964</v>
      </c>
      <c r="J16" s="62" t="s">
        <v>2</v>
      </c>
    </row>
    <row r="17" spans="1:12" ht="14.25">
      <c r="H17" s="65" t="s">
        <v>4</v>
      </c>
      <c r="I17" s="67">
        <f>I19</f>
        <v>1.7315</v>
      </c>
      <c r="J17" s="63" t="s">
        <v>9</v>
      </c>
    </row>
    <row r="19" spans="1:12">
      <c r="H19" s="9">
        <v>0</v>
      </c>
      <c r="I19" s="11">
        <v>1.7315</v>
      </c>
    </row>
    <row r="20" spans="1:12">
      <c r="H20" s="9">
        <f t="shared" ref="H20:I22" si="0">F11</f>
        <v>0.5</v>
      </c>
      <c r="I20" s="11">
        <f t="shared" si="0"/>
        <v>2.1415472429739948</v>
      </c>
    </row>
    <row r="21" spans="1:12">
      <c r="H21" s="9">
        <f t="shared" si="0"/>
        <v>1</v>
      </c>
      <c r="I21" s="11">
        <f t="shared" si="0"/>
        <v>2.3589439730156041</v>
      </c>
    </row>
    <row r="22" spans="1:12">
      <c r="H22" s="9">
        <f t="shared" si="0"/>
        <v>2</v>
      </c>
      <c r="I22" s="11">
        <f t="shared" si="0"/>
        <v>3.1791225454453111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2010-09-14T19:29:25Z</dcterms:modified>
</cp:coreProperties>
</file>